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GERAL\LICITAÇÕES\7. PREGÃO ELETRÔNICO\EDITAL\2026\PE2026050 - Transporte de Valores - Palmas - TO\1. Planejamento da Contratação\1.4. Edital\"/>
    </mc:Choice>
  </mc:AlternateContent>
  <xr:revisionPtr revIDLastSave="0" documentId="13_ncr:1_{5BF08E97-E157-48B3-8DA0-617B862C5BAC}" xr6:coauthVersionLast="47" xr6:coauthVersionMax="47" xr10:uidLastSave="{00000000-0000-0000-0000-000000000000}"/>
  <bookViews>
    <workbookView xWindow="3120" yWindow="3120" windowWidth="28800" windowHeight="11295" xr2:uid="{C92E1BA0-3DFE-4322-982C-06B4A7B10668}"/>
  </bookViews>
  <sheets>
    <sheet name="Goiânia e Anápoli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5" l="1"/>
  <c r="G21" i="5" s="1"/>
  <c r="D17" i="5"/>
  <c r="G17" i="5" s="1"/>
  <c r="F13" i="5"/>
  <c r="D13" i="5"/>
  <c r="G13" i="5" s="1"/>
  <c r="F21" i="5"/>
  <c r="F17" i="5"/>
  <c r="D20" i="5"/>
  <c r="G20" i="5" s="1"/>
  <c r="D16" i="5"/>
  <c r="G16" i="5" s="1"/>
  <c r="D18" i="5"/>
  <c r="G18" i="5" s="1"/>
  <c r="D23" i="5"/>
  <c r="G23" i="5" s="1"/>
  <c r="F20" i="5"/>
  <c r="F16" i="5"/>
  <c r="D25" i="5"/>
  <c r="G25" i="5" s="1"/>
  <c r="D24" i="5"/>
  <c r="G24" i="5" s="1"/>
  <c r="D14" i="5"/>
  <c r="G14" i="5" s="1"/>
  <c r="D12" i="5"/>
  <c r="G12" i="5" s="1"/>
  <c r="F25" i="5"/>
  <c r="F24" i="5"/>
  <c r="F23" i="5"/>
  <c r="F18" i="5"/>
  <c r="F14" i="5"/>
  <c r="F12" i="5"/>
  <c r="G28" i="5" l="1"/>
</calcChain>
</file>

<file path=xl/sharedStrings.xml><?xml version="1.0" encoding="utf-8"?>
<sst xmlns="http://schemas.openxmlformats.org/spreadsheetml/2006/main" count="38" uniqueCount="33">
  <si>
    <t>1. Transporte BCB/Bancos/Clientes/Agências</t>
  </si>
  <si>
    <t>Montante Transportado (R$)</t>
  </si>
  <si>
    <t>2. Transporte de Valores - ATM</t>
  </si>
  <si>
    <t>4. Processamento e Custódia</t>
  </si>
  <si>
    <t>Processamento de cédulas (milheiros)</t>
  </si>
  <si>
    <t>Processamento de moedas (milheiros)</t>
  </si>
  <si>
    <t>Montante em Custódia (R$)</t>
  </si>
  <si>
    <t>PROPOSTA COMERCIAL BRB</t>
  </si>
  <si>
    <t>INSCRIÇÃO ESTADUAL:</t>
  </si>
  <si>
    <t>CONTATO:</t>
  </si>
  <si>
    <t>ENDEREÇO COMPLETO:</t>
  </si>
  <si>
    <t>Assinatura do Licitante</t>
  </si>
  <si>
    <t>CNPJ:</t>
  </si>
  <si>
    <t>NOME DA EMPRESA:</t>
  </si>
  <si>
    <t>E-MAIL:</t>
  </si>
  <si>
    <t>PLANILHA ORÇAMENTÁRIA - CUSTOS PARA 30 MESES</t>
  </si>
  <si>
    <t>Valor Unitário</t>
  </si>
  <si>
    <t>OBSERVAÇÕES:</t>
  </si>
  <si>
    <t>Quantitativo (Mensal)</t>
  </si>
  <si>
    <t>Quantitativo
(30 meses)</t>
  </si>
  <si>
    <t>Valor Total
(30 meses)</t>
  </si>
  <si>
    <t>3. Assistência - ATM</t>
  </si>
  <si>
    <t>Valor Total
(Mensal)</t>
  </si>
  <si>
    <t>***</t>
  </si>
  <si>
    <t>5 Tarifa de Km rodado de 51 km até 100 km.</t>
  </si>
  <si>
    <t>Tarifa de km rodado para novas unidades.</t>
  </si>
  <si>
    <t xml:space="preserve">Montante Transportado </t>
  </si>
  <si>
    <t xml:space="preserve">VALIDADE DA PROPOSTA: </t>
  </si>
  <si>
    <r>
      <t xml:space="preserve">OBJETO: </t>
    </r>
    <r>
      <rPr>
        <sz val="11"/>
        <color theme="1"/>
        <rFont val="Verdana"/>
        <family val="2"/>
      </rPr>
      <t>Contratação de empresa, pelo período de 30 (trinta) meses, para prestação de serviços de transporte de valores, abastecimento e apoio logístico de ATMs, e custódia e processamento de numerário, para as unidades do BRB em Palmas - TO.</t>
    </r>
  </si>
  <si>
    <t>Palmas - TO</t>
  </si>
  <si>
    <t>Eventual</t>
  </si>
  <si>
    <t>Especial</t>
  </si>
  <si>
    <t>VALOR GLOBAL PARA 30 MESES: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</si>
</sst>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00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C9E6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CAB"/>
        <bgColor rgb="FFF8CBAD"/>
      </patternFill>
    </fill>
    <fill>
      <patternFill patternType="solid">
        <fgColor rgb="FF007CAB"/>
        <bgColor indexed="64"/>
      </patternFill>
    </fill>
    <fill>
      <patternFill patternType="solid">
        <fgColor rgb="FFFEDDA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164" fontId="3" fillId="3" borderId="4" xfId="1" applyNumberFormat="1" applyFont="1" applyFill="1" applyBorder="1" applyAlignment="1" applyProtection="1">
      <alignment horizontal="center" vertical="center"/>
    </xf>
    <xf numFmtId="164" fontId="2" fillId="6" borderId="4" xfId="1" applyNumberFormat="1" applyFont="1" applyFill="1" applyBorder="1" applyAlignment="1" applyProtection="1">
      <alignment horizontal="center" vertical="center"/>
      <protection locked="0"/>
    </xf>
    <xf numFmtId="165" fontId="2" fillId="6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64" fontId="2" fillId="6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164" fontId="7" fillId="5" borderId="4" xfId="0" applyNumberFormat="1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12" xfId="0" applyFont="1" applyBorder="1"/>
    <xf numFmtId="0" fontId="2" fillId="0" borderId="0" xfId="0" applyFont="1" applyAlignment="1">
      <alignment horizontal="left" vertical="center"/>
    </xf>
    <xf numFmtId="0" fontId="3" fillId="0" borderId="9" xfId="0" applyFont="1" applyBorder="1"/>
    <xf numFmtId="0" fontId="3" fillId="0" borderId="8" xfId="0" applyFont="1" applyBorder="1"/>
    <xf numFmtId="0" fontId="6" fillId="0" borderId="0" xfId="0" applyFont="1" applyAlignment="1">
      <alignment wrapText="1"/>
    </xf>
    <xf numFmtId="0" fontId="6" fillId="0" borderId="9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10" xfId="0" applyBorder="1"/>
    <xf numFmtId="0" fontId="8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 applyProtection="1">
      <alignment horizontal="center" vertical="center"/>
    </xf>
    <xf numFmtId="164" fontId="3" fillId="3" borderId="2" xfId="1" applyNumberFormat="1" applyFont="1" applyFill="1" applyBorder="1" applyAlignment="1" applyProtection="1">
      <alignment horizontal="center" vertical="center"/>
    </xf>
    <xf numFmtId="164" fontId="3" fillId="3" borderId="3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49" fontId="4" fillId="4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EDD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1</xdr:col>
      <xdr:colOff>1152525</xdr:colOff>
      <xdr:row>1</xdr:row>
      <xdr:rowOff>660912</xdr:rowOff>
    </xdr:to>
    <xdr:pic>
      <xdr:nvPicPr>
        <xdr:cNvPr id="2" name="Freeform 6">
          <a:extLst>
            <a:ext uri="{FF2B5EF4-FFF2-40B4-BE49-F238E27FC236}">
              <a16:creationId xmlns:a16="http://schemas.microsoft.com/office/drawing/2014/main" id="{22EDEA58-701D-49E7-BE2E-458DBFCD09F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926" t="-29688" r="-13560" b="-35625"/>
        <a:stretch>
          <a:fillRect/>
        </a:stretch>
      </xdr:blipFill>
      <xdr:spPr bwMode="auto">
        <a:xfrm>
          <a:off x="619125" y="200025"/>
          <a:ext cx="1143000" cy="651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8BD5C-1E49-4CF6-8DD6-AB7528E93471}">
  <dimension ref="A1:H47"/>
  <sheetViews>
    <sheetView showGridLines="0" tabSelected="1" topLeftCell="B8" zoomScale="90" zoomScaleNormal="90" workbookViewId="0">
      <selection activeCell="B28" sqref="B28:F28"/>
    </sheetView>
  </sheetViews>
  <sheetFormatPr defaultColWidth="0" defaultRowHeight="15" customHeight="1" zeroHeight="1" x14ac:dyDescent="0.25"/>
  <cols>
    <col min="1" max="1" width="9.140625" customWidth="1"/>
    <col min="2" max="2" width="68" bestFit="1" customWidth="1"/>
    <col min="3" max="3" width="17.140625" customWidth="1"/>
    <col min="4" max="4" width="20.42578125" customWidth="1"/>
    <col min="5" max="5" width="17.85546875" customWidth="1"/>
    <col min="6" max="6" width="20" customWidth="1"/>
    <col min="7" max="7" width="22.140625" customWidth="1"/>
    <col min="8" max="8" width="9.140625" customWidth="1"/>
    <col min="9" max="16384" width="9.140625" hidden="1"/>
  </cols>
  <sheetData>
    <row r="1" spans="2:7" x14ac:dyDescent="0.25"/>
    <row r="2" spans="2:7" s="1" customFormat="1" ht="52.5" customHeight="1" x14ac:dyDescent="0.15">
      <c r="B2" s="43" t="s">
        <v>7</v>
      </c>
      <c r="C2" s="43"/>
      <c r="D2" s="43"/>
      <c r="E2" s="43"/>
      <c r="F2" s="43"/>
      <c r="G2" s="43"/>
    </row>
    <row r="3" spans="2:7" s="1" customFormat="1" ht="16.5" customHeight="1" x14ac:dyDescent="0.15">
      <c r="B3" s="40" t="s">
        <v>13</v>
      </c>
      <c r="C3" s="49"/>
      <c r="D3" s="41"/>
      <c r="E3" s="40" t="s">
        <v>12</v>
      </c>
      <c r="F3" s="49"/>
      <c r="G3" s="41"/>
    </row>
    <row r="4" spans="2:7" s="1" customFormat="1" ht="16.5" customHeight="1" x14ac:dyDescent="0.15">
      <c r="B4" s="50" t="s">
        <v>8</v>
      </c>
      <c r="C4" s="51"/>
      <c r="D4" s="40" t="s">
        <v>9</v>
      </c>
      <c r="E4" s="49"/>
      <c r="F4" s="49"/>
      <c r="G4" s="41"/>
    </row>
    <row r="5" spans="2:7" s="1" customFormat="1" ht="16.5" customHeight="1" x14ac:dyDescent="0.15">
      <c r="B5" s="40" t="s">
        <v>10</v>
      </c>
      <c r="C5" s="49"/>
      <c r="D5" s="49"/>
      <c r="E5" s="49"/>
      <c r="F5" s="49"/>
      <c r="G5" s="41"/>
    </row>
    <row r="6" spans="2:7" s="1" customFormat="1" ht="16.5" customHeight="1" x14ac:dyDescent="0.15">
      <c r="B6" s="40" t="s">
        <v>14</v>
      </c>
      <c r="C6" s="41"/>
      <c r="D6" s="42" t="s">
        <v>27</v>
      </c>
      <c r="E6" s="42"/>
      <c r="F6" s="42"/>
      <c r="G6" s="42"/>
    </row>
    <row r="7" spans="2:7" s="1" customFormat="1" ht="11.25" x14ac:dyDescent="0.15">
      <c r="B7" s="27" t="s">
        <v>28</v>
      </c>
      <c r="C7" s="28"/>
      <c r="D7" s="28"/>
      <c r="E7" s="28"/>
      <c r="F7" s="28"/>
      <c r="G7" s="29"/>
    </row>
    <row r="8" spans="2:7" s="1" customFormat="1" ht="37.5" customHeight="1" x14ac:dyDescent="0.15">
      <c r="B8" s="30"/>
      <c r="C8" s="31"/>
      <c r="D8" s="31"/>
      <c r="E8" s="31"/>
      <c r="F8" s="31"/>
      <c r="G8" s="32"/>
    </row>
    <row r="9" spans="2:7" s="1" customFormat="1" ht="15.75" customHeight="1" x14ac:dyDescent="0.15">
      <c r="B9" s="33" t="s">
        <v>15</v>
      </c>
      <c r="C9" s="33"/>
      <c r="D9" s="33"/>
      <c r="E9" s="33"/>
      <c r="F9" s="33"/>
      <c r="G9" s="33"/>
    </row>
    <row r="10" spans="2:7" s="1" customFormat="1" ht="15" customHeight="1" x14ac:dyDescent="0.15">
      <c r="B10" s="33" t="s">
        <v>29</v>
      </c>
      <c r="C10" s="33"/>
      <c r="D10" s="33"/>
      <c r="E10" s="33"/>
      <c r="F10" s="33"/>
      <c r="G10" s="33"/>
    </row>
    <row r="11" spans="2:7" s="1" customFormat="1" ht="30" customHeight="1" x14ac:dyDescent="0.15">
      <c r="B11" s="7" t="s">
        <v>0</v>
      </c>
      <c r="C11" s="8" t="s">
        <v>18</v>
      </c>
      <c r="D11" s="8" t="s">
        <v>19</v>
      </c>
      <c r="E11" s="8" t="s">
        <v>16</v>
      </c>
      <c r="F11" s="8" t="s">
        <v>22</v>
      </c>
      <c r="G11" s="8" t="s">
        <v>20</v>
      </c>
    </row>
    <row r="12" spans="2:7" s="1" customFormat="1" ht="15" customHeight="1" x14ac:dyDescent="0.15">
      <c r="B12" s="9" t="s">
        <v>30</v>
      </c>
      <c r="C12" s="10">
        <v>3</v>
      </c>
      <c r="D12" s="11">
        <f>C12*30</f>
        <v>90</v>
      </c>
      <c r="E12" s="3">
        <v>0</v>
      </c>
      <c r="F12" s="12">
        <f>C12*E12</f>
        <v>0</v>
      </c>
      <c r="G12" s="2">
        <f>D12*E12</f>
        <v>0</v>
      </c>
    </row>
    <row r="13" spans="2:7" s="1" customFormat="1" ht="15" customHeight="1" x14ac:dyDescent="0.15">
      <c r="B13" s="9" t="s">
        <v>31</v>
      </c>
      <c r="C13" s="10">
        <v>2</v>
      </c>
      <c r="D13" s="11">
        <f>C13*30</f>
        <v>60</v>
      </c>
      <c r="E13" s="3">
        <v>0</v>
      </c>
      <c r="F13" s="12">
        <f>C13*E13</f>
        <v>0</v>
      </c>
      <c r="G13" s="2">
        <f>D13*E13</f>
        <v>0</v>
      </c>
    </row>
    <row r="14" spans="2:7" s="1" customFormat="1" ht="15" customHeight="1" x14ac:dyDescent="0.15">
      <c r="B14" s="9" t="s">
        <v>26</v>
      </c>
      <c r="C14" s="12">
        <v>2000000</v>
      </c>
      <c r="D14" s="2">
        <f>C14*30</f>
        <v>60000000</v>
      </c>
      <c r="E14" s="4">
        <v>0</v>
      </c>
      <c r="F14" s="12">
        <f>C14*E14</f>
        <v>0</v>
      </c>
      <c r="G14" s="2">
        <f>D14*E14</f>
        <v>0</v>
      </c>
    </row>
    <row r="15" spans="2:7" s="1" customFormat="1" ht="15" customHeight="1" x14ac:dyDescent="0.15">
      <c r="B15" s="34" t="s">
        <v>2</v>
      </c>
      <c r="C15" s="35"/>
      <c r="D15" s="35"/>
      <c r="E15" s="35"/>
      <c r="F15" s="35"/>
      <c r="G15" s="36"/>
    </row>
    <row r="16" spans="2:7" s="1" customFormat="1" ht="15" customHeight="1" x14ac:dyDescent="0.15">
      <c r="B16" s="9" t="s">
        <v>30</v>
      </c>
      <c r="C16" s="10">
        <v>2</v>
      </c>
      <c r="D16" s="11">
        <f>C16*30</f>
        <v>60</v>
      </c>
      <c r="E16" s="3">
        <v>0</v>
      </c>
      <c r="F16" s="12">
        <f>E16</f>
        <v>0</v>
      </c>
      <c r="G16" s="2">
        <f t="shared" ref="G16:G18" si="0">D16*E16</f>
        <v>0</v>
      </c>
    </row>
    <row r="17" spans="2:7" s="1" customFormat="1" ht="15" customHeight="1" x14ac:dyDescent="0.15">
      <c r="B17" s="9" t="s">
        <v>31</v>
      </c>
      <c r="C17" s="10">
        <v>1</v>
      </c>
      <c r="D17" s="11">
        <f>C17*30</f>
        <v>30</v>
      </c>
      <c r="E17" s="3">
        <v>0</v>
      </c>
      <c r="F17" s="12">
        <f>E17</f>
        <v>0</v>
      </c>
      <c r="G17" s="2">
        <f t="shared" si="0"/>
        <v>0</v>
      </c>
    </row>
    <row r="18" spans="2:7" s="1" customFormat="1" ht="15" customHeight="1" x14ac:dyDescent="0.15">
      <c r="B18" s="13" t="s">
        <v>1</v>
      </c>
      <c r="C18" s="12">
        <v>200000</v>
      </c>
      <c r="D18" s="2">
        <f>C18*30</f>
        <v>6000000</v>
      </c>
      <c r="E18" s="4">
        <v>0</v>
      </c>
      <c r="F18" s="12">
        <f>C18*E18</f>
        <v>0</v>
      </c>
      <c r="G18" s="2">
        <f t="shared" si="0"/>
        <v>0</v>
      </c>
    </row>
    <row r="19" spans="2:7" s="1" customFormat="1" ht="15" customHeight="1" x14ac:dyDescent="0.15">
      <c r="B19" s="34" t="s">
        <v>21</v>
      </c>
      <c r="C19" s="35"/>
      <c r="D19" s="35"/>
      <c r="E19" s="35"/>
      <c r="F19" s="35"/>
      <c r="G19" s="36"/>
    </row>
    <row r="20" spans="2:7" s="1" customFormat="1" ht="15" customHeight="1" x14ac:dyDescent="0.15">
      <c r="B20" s="9" t="s">
        <v>30</v>
      </c>
      <c r="C20" s="10">
        <v>2</v>
      </c>
      <c r="D20" s="11">
        <f>C20*30</f>
        <v>60</v>
      </c>
      <c r="E20" s="3">
        <v>0</v>
      </c>
      <c r="F20" s="12">
        <f>E20</f>
        <v>0</v>
      </c>
      <c r="G20" s="2">
        <f>D20*E20</f>
        <v>0</v>
      </c>
    </row>
    <row r="21" spans="2:7" s="1" customFormat="1" ht="15" customHeight="1" x14ac:dyDescent="0.15">
      <c r="B21" s="9" t="s">
        <v>31</v>
      </c>
      <c r="C21" s="10">
        <v>1</v>
      </c>
      <c r="D21" s="11">
        <f>C21*30</f>
        <v>30</v>
      </c>
      <c r="E21" s="3">
        <v>0</v>
      </c>
      <c r="F21" s="12">
        <f>E21</f>
        <v>0</v>
      </c>
      <c r="G21" s="2">
        <f>D21*E21</f>
        <v>0</v>
      </c>
    </row>
    <row r="22" spans="2:7" s="1" customFormat="1" ht="15" customHeight="1" x14ac:dyDescent="0.15">
      <c r="B22" s="34" t="s">
        <v>3</v>
      </c>
      <c r="C22" s="35"/>
      <c r="D22" s="35"/>
      <c r="E22" s="35"/>
      <c r="F22" s="35"/>
      <c r="G22" s="36"/>
    </row>
    <row r="23" spans="2:7" s="1" customFormat="1" ht="15" customHeight="1" x14ac:dyDescent="0.15">
      <c r="B23" s="9" t="s">
        <v>4</v>
      </c>
      <c r="C23" s="10">
        <v>10</v>
      </c>
      <c r="D23" s="11">
        <f>C23*30</f>
        <v>300</v>
      </c>
      <c r="E23" s="3">
        <v>0</v>
      </c>
      <c r="F23" s="12">
        <f>C23*E23</f>
        <v>0</v>
      </c>
      <c r="G23" s="2">
        <f t="shared" ref="G23:G25" si="1">D23*E23</f>
        <v>0</v>
      </c>
    </row>
    <row r="24" spans="2:7" s="1" customFormat="1" ht="15" customHeight="1" x14ac:dyDescent="0.15">
      <c r="B24" s="9" t="s">
        <v>5</v>
      </c>
      <c r="C24" s="10">
        <v>1</v>
      </c>
      <c r="D24" s="11">
        <f>C24*30</f>
        <v>30</v>
      </c>
      <c r="E24" s="3">
        <v>0</v>
      </c>
      <c r="F24" s="12">
        <f>C24*E24</f>
        <v>0</v>
      </c>
      <c r="G24" s="2">
        <f t="shared" si="1"/>
        <v>0</v>
      </c>
    </row>
    <row r="25" spans="2:7" s="1" customFormat="1" ht="15" customHeight="1" x14ac:dyDescent="0.15">
      <c r="B25" s="9" t="s">
        <v>6</v>
      </c>
      <c r="C25" s="12">
        <v>21000000</v>
      </c>
      <c r="D25" s="2">
        <f>C25*30</f>
        <v>630000000</v>
      </c>
      <c r="E25" s="4">
        <v>0</v>
      </c>
      <c r="F25" s="12">
        <f>C25*E25</f>
        <v>0</v>
      </c>
      <c r="G25" s="2">
        <f t="shared" si="1"/>
        <v>0</v>
      </c>
    </row>
    <row r="26" spans="2:7" s="1" customFormat="1" ht="15" customHeight="1" x14ac:dyDescent="0.15">
      <c r="B26" s="34" t="s">
        <v>24</v>
      </c>
      <c r="C26" s="35"/>
      <c r="D26" s="35"/>
      <c r="E26" s="35"/>
      <c r="F26" s="35"/>
      <c r="G26" s="36"/>
    </row>
    <row r="27" spans="2:7" s="1" customFormat="1" ht="15" customHeight="1" x14ac:dyDescent="0.15">
      <c r="B27" s="9" t="s">
        <v>25</v>
      </c>
      <c r="C27" s="6">
        <v>0</v>
      </c>
      <c r="D27" s="37" t="s">
        <v>23</v>
      </c>
      <c r="E27" s="38"/>
      <c r="F27" s="39"/>
      <c r="G27" s="2" t="s">
        <v>23</v>
      </c>
    </row>
    <row r="28" spans="2:7" s="1" customFormat="1" ht="15" customHeight="1" x14ac:dyDescent="0.15">
      <c r="B28" s="44" t="s">
        <v>32</v>
      </c>
      <c r="C28" s="45"/>
      <c r="D28" s="45"/>
      <c r="E28" s="45"/>
      <c r="F28" s="46"/>
      <c r="G28" s="14">
        <f>SUM(G12:G14,G16:G18,G20:G21,G23:G25)</f>
        <v>0</v>
      </c>
    </row>
    <row r="29" spans="2:7" s="1" customFormat="1" ht="11.25" customHeight="1" x14ac:dyDescent="0.15">
      <c r="B29" s="47" t="s">
        <v>17</v>
      </c>
      <c r="C29" s="15"/>
      <c r="D29" s="15"/>
      <c r="E29" s="15"/>
      <c r="F29" s="15"/>
      <c r="G29" s="16"/>
    </row>
    <row r="30" spans="2:7" s="1" customFormat="1" ht="11.25" x14ac:dyDescent="0.15">
      <c r="B30" s="48"/>
      <c r="C30" s="17"/>
      <c r="G30" s="18"/>
    </row>
    <row r="31" spans="2:7" s="1" customFormat="1" ht="15" customHeight="1" x14ac:dyDescent="0.15">
      <c r="B31" s="19"/>
      <c r="C31" s="5"/>
      <c r="D31" s="5"/>
      <c r="G31" s="18"/>
    </row>
    <row r="32" spans="2:7" s="1" customFormat="1" ht="12" customHeight="1" x14ac:dyDescent="0.15">
      <c r="B32" s="19"/>
      <c r="C32" s="5"/>
      <c r="D32" s="5"/>
      <c r="G32" s="18"/>
    </row>
    <row r="33" spans="2:7" s="1" customFormat="1" ht="15" customHeight="1" x14ac:dyDescent="0.2">
      <c r="B33" s="19"/>
      <c r="C33" s="5"/>
      <c r="D33" s="5"/>
      <c r="E33" s="20"/>
      <c r="G33" s="18"/>
    </row>
    <row r="34" spans="2:7" s="1" customFormat="1" ht="15" customHeight="1" x14ac:dyDescent="0.2">
      <c r="B34" s="19"/>
      <c r="C34" s="5"/>
      <c r="D34" s="5"/>
      <c r="E34" s="20"/>
      <c r="G34" s="18"/>
    </row>
    <row r="35" spans="2:7" s="1" customFormat="1" ht="15" customHeight="1" x14ac:dyDescent="0.2">
      <c r="B35" s="19"/>
      <c r="C35" s="26" t="s">
        <v>11</v>
      </c>
      <c r="D35" s="26"/>
      <c r="G35" s="21"/>
    </row>
    <row r="36" spans="2:7" s="1" customFormat="1" ht="15" customHeight="1" x14ac:dyDescent="0.15">
      <c r="B36" s="22"/>
      <c r="C36" s="23"/>
      <c r="D36" s="23"/>
      <c r="E36" s="23"/>
      <c r="F36" s="23"/>
      <c r="G36" s="24"/>
    </row>
    <row r="37" spans="2:7" x14ac:dyDescent="0.25">
      <c r="B37" s="25"/>
    </row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15" customHeight="1" x14ac:dyDescent="0.25"/>
  </sheetData>
  <mergeCells count="19">
    <mergeCell ref="B6:C6"/>
    <mergeCell ref="D6:G6"/>
    <mergeCell ref="B2:G2"/>
    <mergeCell ref="B28:F28"/>
    <mergeCell ref="B29:B30"/>
    <mergeCell ref="E3:G3"/>
    <mergeCell ref="B4:C4"/>
    <mergeCell ref="D4:G4"/>
    <mergeCell ref="B5:G5"/>
    <mergeCell ref="B3:D3"/>
    <mergeCell ref="C35:D35"/>
    <mergeCell ref="B7:G8"/>
    <mergeCell ref="B9:G9"/>
    <mergeCell ref="B10:G10"/>
    <mergeCell ref="B15:G15"/>
    <mergeCell ref="B19:G19"/>
    <mergeCell ref="B22:G22"/>
    <mergeCell ref="B26:G26"/>
    <mergeCell ref="D27:F27"/>
  </mergeCells>
  <pageMargins left="0.511811024" right="0.511811024" top="0.78740157499999996" bottom="0.78740157499999996" header="0.31496062000000002" footer="0.31496062000000002"/>
  <headerFooter>
    <oddHeader>&amp;R&amp;"Calibri"&amp;12&amp;K000000 #00 Pública&amp;1#_x000D_</oddHeader>
  </headerFooter>
  <drawing r:id="rId1"/>
</worksheet>
</file>

<file path=docMetadata/LabelInfo.xml><?xml version="1.0" encoding="utf-8"?>
<clbl:labelList xmlns:clbl="http://schemas.microsoft.com/office/2020/mipLabelMetadata">
  <clbl:label id="{7578849c-cda1-4ab5-be83-e4ed500a3d9a}" enabled="1" method="Standard" siteId="{5a5d3328-3a8d-4c52-b10f-c29932eef02a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Goiânia e Anápolis</vt:lpstr>
    </vt:vector>
  </TitlesOfParts>
  <Company>BRB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Cavalari Henriques</dc:creator>
  <cp:lastModifiedBy>Leidiana Alves Brun</cp:lastModifiedBy>
  <dcterms:created xsi:type="dcterms:W3CDTF">2025-02-07T20:10:59Z</dcterms:created>
  <dcterms:modified xsi:type="dcterms:W3CDTF">2026-07-03T18:25:29Z</dcterms:modified>
</cp:coreProperties>
</file>